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s\OneDrive\Documents\PostDoc_Green2Ice\In-Situ C-14 Manuscript\Manuscript 2024\Manuscript Revisions 2025\Revision Folder\Revised-submission-files-100925\Final Revised Submissions\"/>
    </mc:Choice>
  </mc:AlternateContent>
  <xr:revisionPtr revIDLastSave="0" documentId="13_ncr:1_{F8CD9502-C735-4856-AB5A-3DE78DFED094}" xr6:coauthVersionLast="47" xr6:coauthVersionMax="47" xr10:uidLastSave="{00000000-0000-0000-0000-000000000000}"/>
  <bookViews>
    <workbookView xWindow="28680" yWindow="-120" windowWidth="29040" windowHeight="15720" activeTab="2" xr2:uid="{D9A38670-3922-4914-B733-79B8C8BAF9F5}"/>
  </bookViews>
  <sheets>
    <sheet name="Sjogren Gl. Data" sheetId="1" r:id="rId1"/>
    <sheet name="Sjogren Gl. Replicate Blanks" sheetId="2" r:id="rId2"/>
    <sheet name="Sjogren Gl. CRONUS-A 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5" i="1"/>
  <c r="U11" i="4"/>
  <c r="V11" i="4" s="1"/>
  <c r="U5" i="4" l="1"/>
  <c r="V5" i="4" s="1"/>
  <c r="U6" i="4"/>
  <c r="V6" i="4" s="1"/>
  <c r="U7" i="4"/>
  <c r="V7" i="4" s="1"/>
  <c r="U8" i="4"/>
  <c r="V8" i="4" s="1"/>
  <c r="U9" i="4"/>
  <c r="V9" i="4" s="1"/>
  <c r="U10" i="4"/>
  <c r="V10" i="4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</calcChain>
</file>

<file path=xl/sharedStrings.xml><?xml version="1.0" encoding="utf-8"?>
<sst xmlns="http://schemas.openxmlformats.org/spreadsheetml/2006/main" count="147" uniqueCount="66">
  <si>
    <t>Sample ID</t>
  </si>
  <si>
    <t>Aliquot</t>
  </si>
  <si>
    <t>TUCNL</t>
  </si>
  <si>
    <t>Extraction date</t>
  </si>
  <si>
    <t>AMS Lab</t>
  </si>
  <si>
    <t>Quartz weight</t>
  </si>
  <si>
    <t>Total 14C</t>
  </si>
  <si>
    <t>±1σ</t>
  </si>
  <si>
    <t>14C Concentration</t>
  </si>
  <si>
    <t>±  1σ</t>
  </si>
  <si>
    <t>±  6 %</t>
  </si>
  <si>
    <t>± 10 %</t>
  </si>
  <si>
    <t>Blank correction</t>
  </si>
  <si>
    <t>Blank Uncertainty</t>
  </si>
  <si>
    <t>CRONUS-A</t>
  </si>
  <si>
    <t>(g)</t>
  </si>
  <si>
    <t>(atoms)</t>
  </si>
  <si>
    <t>(at g-1)</t>
  </si>
  <si>
    <t>10-LAR-018-SJO</t>
  </si>
  <si>
    <t>a</t>
  </si>
  <si>
    <t>NOSAMS</t>
  </si>
  <si>
    <t>10-LAR-022-SJO</t>
  </si>
  <si>
    <t>10-LAR-024-SJO</t>
  </si>
  <si>
    <t>10-LAR-023-SJO</t>
  </si>
  <si>
    <t>b</t>
  </si>
  <si>
    <t>TUCNL#</t>
  </si>
  <si>
    <t>Blank ID</t>
  </si>
  <si>
    <t>Date Extracted</t>
  </si>
  <si>
    <t>AMS ID</t>
  </si>
  <si>
    <t>C YIELD</t>
  </si>
  <si>
    <t>Diluted Gas Mass</t>
  </si>
  <si>
    <t>14C/13C corrected</t>
  </si>
  <si>
    <t>δ13C</t>
  </si>
  <si>
    <t>14C/C total</t>
  </si>
  <si>
    <t>Total atoms 14C</t>
  </si>
  <si>
    <t>Tube thickness (see Notes)</t>
  </si>
  <si>
    <t>Mass (ug)</t>
  </si>
  <si>
    <t>(μg)</t>
  </si>
  <si>
    <t>(‰)</t>
  </si>
  <si>
    <t>PB082720</t>
  </si>
  <si>
    <t>OS-158280</t>
  </si>
  <si>
    <t>Thick tube</t>
  </si>
  <si>
    <t>PB091020</t>
  </si>
  <si>
    <t>OS-158279</t>
  </si>
  <si>
    <t>PB091520</t>
  </si>
  <si>
    <t>PB100620</t>
  </si>
  <si>
    <t>OS-158275</t>
  </si>
  <si>
    <t>thick tube</t>
  </si>
  <si>
    <t>CA082020</t>
  </si>
  <si>
    <t>PRIME</t>
  </si>
  <si>
    <t>CA031220</t>
  </si>
  <si>
    <t>CA011420</t>
  </si>
  <si>
    <t>CA010820</t>
  </si>
  <si>
    <t>CA072318</t>
  </si>
  <si>
    <t>CA052418</t>
  </si>
  <si>
    <t>(atoms g-1)</t>
  </si>
  <si>
    <t xml:space="preserve">Original blank </t>
  </si>
  <si>
    <t>C yield</t>
  </si>
  <si>
    <t>Date Analyzed</t>
  </si>
  <si>
    <t xml:space="preserve">CRONUS-A Total 14C blank corr. </t>
  </si>
  <si>
    <t xml:space="preserve">CRONUS-A 14C Concentration </t>
  </si>
  <si>
    <t>CA031221</t>
  </si>
  <si>
    <r>
      <rPr>
        <b/>
        <sz val="11"/>
        <color theme="1"/>
        <rFont val="Arial"/>
        <family val="2"/>
      </rPr>
      <t xml:space="preserve">Sheet 3: </t>
    </r>
    <r>
      <rPr>
        <sz val="11"/>
        <color theme="1"/>
        <rFont val="Arial"/>
        <family val="2"/>
      </rPr>
      <t xml:space="preserve">CRONUS-A in situ 14C concentrations reported from Tulane Laboratory spanning the time of initial and replicate in situ 14C measurements of Sjogren Glacier samples from Table_S5 Balco et al., (2023) </t>
    </r>
  </si>
  <si>
    <r>
      <rPr>
        <b/>
        <sz val="11"/>
        <color theme="1"/>
        <rFont val="Arial"/>
        <family val="2"/>
      </rPr>
      <t xml:space="preserve">Sheet 2: </t>
    </r>
    <r>
      <rPr>
        <sz val="11"/>
        <color theme="1"/>
        <rFont val="Arial"/>
        <family val="2"/>
      </rPr>
      <t xml:space="preserve">Process blanks reported from Tulane bracketing Sjogren Glacier replicate in situ 14C measurements (n = 4) taken from Table_S5 Balco et al., (2023) </t>
    </r>
  </si>
  <si>
    <t>14C Conc. Normalized to CRONUS-A</t>
  </si>
  <si>
    <r>
      <rPr>
        <b/>
        <sz val="12"/>
        <color theme="1"/>
        <rFont val="Arial"/>
        <family val="2"/>
      </rPr>
      <t xml:space="preserve">Sheet 1: </t>
    </r>
    <r>
      <rPr>
        <sz val="12"/>
        <color theme="1"/>
        <rFont val="Arial"/>
        <family val="2"/>
      </rPr>
      <t>Summary of available data for Sjogren Glacier samples including CRONUS-A measured closest in time to initial (09-2018) and replicate (09-2020) in situ 14C measurements from Sjogren Glacier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</si>
</sst>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4" fontId="0" fillId="0" borderId="0" xfId="0" applyNumberFormat="1"/>
    <xf numFmtId="1" fontId="0" fillId="0" borderId="0" xfId="0" applyNumberFormat="1"/>
    <xf numFmtId="10" fontId="0" fillId="0" borderId="0" xfId="0" applyNumberFormat="1"/>
    <xf numFmtId="0" fontId="3" fillId="0" borderId="0" xfId="0" applyFont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>
      <alignment horizontal="center"/>
    </xf>
    <xf numFmtId="11" fontId="3" fillId="0" borderId="0" xfId="1" applyNumberFormat="1" applyFont="1" applyAlignment="1">
      <alignment horizontal="center"/>
    </xf>
    <xf numFmtId="11" fontId="3" fillId="0" borderId="0" xfId="1" applyNumberFormat="1" applyFont="1" applyAlignment="1">
      <alignment horizontal="right"/>
    </xf>
    <xf numFmtId="1" fontId="5" fillId="0" borderId="0" xfId="0" applyNumberFormat="1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/>
    <xf numFmtId="14" fontId="4" fillId="0" borderId="0" xfId="0" applyNumberFormat="1" applyFont="1" applyAlignment="1">
      <alignment horizontal="left"/>
    </xf>
    <xf numFmtId="11" fontId="4" fillId="0" borderId="0" xfId="0" applyNumberFormat="1" applyFont="1" applyAlignment="1">
      <alignment horizontal="left"/>
    </xf>
    <xf numFmtId="11" fontId="4" fillId="0" borderId="0" xfId="0" applyNumberFormat="1" applyFont="1" applyAlignment="1">
      <alignment horizontal="center"/>
    </xf>
    <xf numFmtId="11" fontId="4" fillId="0" borderId="0" xfId="0" applyNumberFormat="1" applyFont="1"/>
    <xf numFmtId="1" fontId="4" fillId="0" borderId="0" xfId="0" applyNumberFormat="1" applyFont="1"/>
    <xf numFmtId="0" fontId="4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3" fillId="0" borderId="2" xfId="1" applyFont="1" applyBorder="1" applyAlignment="1">
      <alignment horizontal="center"/>
    </xf>
    <xf numFmtId="14" fontId="3" fillId="0" borderId="0" xfId="0" applyNumberFormat="1" applyFont="1"/>
    <xf numFmtId="0" fontId="3" fillId="0" borderId="0" xfId="0" applyFont="1" applyAlignment="1">
      <alignment vertical="center" wrapText="1"/>
    </xf>
    <xf numFmtId="1" fontId="3" fillId="0" borderId="0" xfId="0" applyNumberFormat="1" applyFont="1"/>
    <xf numFmtId="11" fontId="3" fillId="0" borderId="0" xfId="0" applyNumberFormat="1" applyFont="1"/>
    <xf numFmtId="1" fontId="3" fillId="0" borderId="0" xfId="0" applyNumberFormat="1" applyFont="1" applyAlignment="1">
      <alignment vertical="center" wrapText="1"/>
    </xf>
  </cellXfs>
  <cellStyles count="2">
    <cellStyle name="Normal" xfId="0" builtinId="0"/>
    <cellStyle name="Normal 3" xfId="1" xr:uid="{77F72644-0E1F-49E1-AA87-6177C710A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98A26-7812-4C24-BD39-D97DBCF416FC}">
  <dimension ref="A1:Q15"/>
  <sheetViews>
    <sheetView workbookViewId="0">
      <selection activeCell="F18" sqref="F18"/>
    </sheetView>
  </sheetViews>
  <sheetFormatPr defaultRowHeight="14.5" x14ac:dyDescent="0.35"/>
  <cols>
    <col min="1" max="1" width="17.08984375" customWidth="1"/>
    <col min="2" max="2" width="9" customWidth="1"/>
    <col min="3" max="3" width="11.08984375" customWidth="1"/>
    <col min="4" max="4" width="15.26953125" customWidth="1"/>
    <col min="6" max="6" width="13.08984375" customWidth="1"/>
    <col min="7" max="7" width="10.90625" customWidth="1"/>
    <col min="9" max="9" width="17" customWidth="1"/>
    <col min="10" max="10" width="13.81640625" customWidth="1"/>
    <col min="11" max="12" width="10.90625" customWidth="1"/>
    <col min="13" max="13" width="16.1796875" customWidth="1"/>
    <col min="14" max="14" width="22.08984375" customWidth="1"/>
    <col min="15" max="15" width="14.6328125" customWidth="1"/>
    <col min="16" max="16" width="30.36328125" customWidth="1"/>
    <col min="17" max="17" width="16.26953125" customWidth="1"/>
    <col min="18" max="18" width="10.36328125" bestFit="1" customWidth="1"/>
    <col min="19" max="19" width="9.36328125" bestFit="1" customWidth="1"/>
  </cols>
  <sheetData>
    <row r="1" spans="1:17" ht="15.5" x14ac:dyDescent="0.35">
      <c r="A1" s="27" t="s">
        <v>65</v>
      </c>
    </row>
    <row r="3" spans="1:17" x14ac:dyDescent="0.3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5" t="s">
        <v>13</v>
      </c>
      <c r="O3" s="5" t="s">
        <v>14</v>
      </c>
      <c r="P3" s="5" t="s">
        <v>64</v>
      </c>
      <c r="Q3" s="12" t="s">
        <v>11</v>
      </c>
    </row>
    <row r="4" spans="1:17" x14ac:dyDescent="0.35">
      <c r="A4" s="9"/>
      <c r="B4" s="9"/>
      <c r="C4" s="9"/>
      <c r="D4" s="9"/>
      <c r="E4" s="9"/>
      <c r="F4" s="9" t="s">
        <v>15</v>
      </c>
      <c r="G4" s="9" t="s">
        <v>16</v>
      </c>
      <c r="H4" s="9" t="s">
        <v>16</v>
      </c>
      <c r="I4" s="11" t="s">
        <v>17</v>
      </c>
      <c r="J4" s="28" t="s">
        <v>17</v>
      </c>
      <c r="K4" s="28" t="s">
        <v>17</v>
      </c>
      <c r="L4" s="28" t="s">
        <v>17</v>
      </c>
      <c r="M4" s="11" t="s">
        <v>16</v>
      </c>
      <c r="N4" s="11" t="s">
        <v>16</v>
      </c>
      <c r="O4" s="19" t="s">
        <v>17</v>
      </c>
      <c r="P4" s="11" t="s">
        <v>17</v>
      </c>
      <c r="Q4" s="28" t="s">
        <v>17</v>
      </c>
    </row>
    <row r="5" spans="1:17" x14ac:dyDescent="0.35">
      <c r="A5" s="4" t="s">
        <v>18</v>
      </c>
      <c r="B5" s="4" t="s">
        <v>19</v>
      </c>
      <c r="C5" s="4">
        <v>342</v>
      </c>
      <c r="D5" s="29">
        <v>43368</v>
      </c>
      <c r="E5" s="4" t="s">
        <v>20</v>
      </c>
      <c r="F5" s="30">
        <v>5.0134999999999996</v>
      </c>
      <c r="G5" s="31">
        <v>390551.65</v>
      </c>
      <c r="H5" s="31">
        <v>8974.1649999999991</v>
      </c>
      <c r="I5" s="31">
        <v>77900</v>
      </c>
      <c r="J5" s="31">
        <v>1790</v>
      </c>
      <c r="K5" s="31">
        <f>SUM(I5/100)*6</f>
        <v>4674</v>
      </c>
      <c r="L5" s="31">
        <f>(I5/100)*10</f>
        <v>7790</v>
      </c>
      <c r="M5" s="32">
        <v>64700</v>
      </c>
      <c r="N5" s="32">
        <v>6850</v>
      </c>
      <c r="O5" s="32">
        <v>517955.96706364601</v>
      </c>
      <c r="P5" s="31">
        <v>66215</v>
      </c>
      <c r="Q5" s="31">
        <f>(P5/100)*10</f>
        <v>6621.5</v>
      </c>
    </row>
    <row r="6" spans="1:17" x14ac:dyDescent="0.35">
      <c r="A6" s="4" t="s">
        <v>21</v>
      </c>
      <c r="B6" s="4" t="s">
        <v>19</v>
      </c>
      <c r="C6" s="4">
        <v>343</v>
      </c>
      <c r="D6" s="29">
        <v>43369</v>
      </c>
      <c r="E6" s="4" t="s">
        <v>20</v>
      </c>
      <c r="F6" s="4">
        <v>5.0594000000000001</v>
      </c>
      <c r="G6" s="31">
        <v>473610.43400000001</v>
      </c>
      <c r="H6" s="31">
        <v>14793.685600000001</v>
      </c>
      <c r="I6" s="31">
        <v>93610</v>
      </c>
      <c r="J6" s="31">
        <v>2924</v>
      </c>
      <c r="K6" s="31">
        <f t="shared" ref="K6:K11" si="0">SUM(I6/100)*6</f>
        <v>5616.6</v>
      </c>
      <c r="L6" s="31">
        <f t="shared" ref="L6:L11" si="1">(I6/100)*10</f>
        <v>9361</v>
      </c>
      <c r="M6" s="32">
        <v>64700</v>
      </c>
      <c r="N6" s="32">
        <v>6850</v>
      </c>
      <c r="O6" s="32">
        <v>517955.96706364636</v>
      </c>
      <c r="P6" s="31">
        <v>79568.5</v>
      </c>
      <c r="Q6" s="31">
        <f t="shared" ref="Q6:Q11" si="2">(P6/100)*10</f>
        <v>7956.8499999999995</v>
      </c>
    </row>
    <row r="7" spans="1:17" x14ac:dyDescent="0.35">
      <c r="A7" s="4" t="s">
        <v>22</v>
      </c>
      <c r="B7" s="4" t="s">
        <v>19</v>
      </c>
      <c r="C7" s="4">
        <v>344</v>
      </c>
      <c r="D7" s="29">
        <v>43370</v>
      </c>
      <c r="E7" s="4" t="s">
        <v>20</v>
      </c>
      <c r="F7" s="30">
        <v>5.0384000000000002</v>
      </c>
      <c r="G7" s="31">
        <v>464540.48000000004</v>
      </c>
      <c r="H7" s="31">
        <v>9623.344000000001</v>
      </c>
      <c r="I7" s="31">
        <v>92200</v>
      </c>
      <c r="J7" s="31">
        <v>1910</v>
      </c>
      <c r="K7" s="31">
        <f t="shared" si="0"/>
        <v>5532</v>
      </c>
      <c r="L7" s="31">
        <f t="shared" si="1"/>
        <v>9220</v>
      </c>
      <c r="M7" s="32">
        <v>64700</v>
      </c>
      <c r="N7" s="32">
        <v>6850</v>
      </c>
      <c r="O7" s="32">
        <v>517955.96706364636</v>
      </c>
      <c r="P7" s="31">
        <v>78370</v>
      </c>
      <c r="Q7" s="31">
        <f t="shared" si="2"/>
        <v>7837</v>
      </c>
    </row>
    <row r="8" spans="1:17" x14ac:dyDescent="0.35">
      <c r="A8" s="4" t="s">
        <v>23</v>
      </c>
      <c r="B8" s="4" t="s">
        <v>19</v>
      </c>
      <c r="C8" s="4">
        <v>355</v>
      </c>
      <c r="D8" s="29">
        <v>43392</v>
      </c>
      <c r="E8" s="4" t="s">
        <v>20</v>
      </c>
      <c r="F8" s="4">
        <v>4.9844999999999997</v>
      </c>
      <c r="G8" s="31">
        <v>516892.64999999997</v>
      </c>
      <c r="H8" s="31">
        <v>15068.143499999998</v>
      </c>
      <c r="I8" s="31">
        <v>103700</v>
      </c>
      <c r="J8" s="31">
        <v>3023</v>
      </c>
      <c r="K8" s="31">
        <f t="shared" si="0"/>
        <v>6222</v>
      </c>
      <c r="L8" s="31">
        <f t="shared" si="1"/>
        <v>10370</v>
      </c>
      <c r="M8" s="32">
        <v>64700</v>
      </c>
      <c r="N8" s="32">
        <v>6850</v>
      </c>
      <c r="O8" s="32">
        <v>517955.96706364636</v>
      </c>
      <c r="P8" s="31">
        <v>88145</v>
      </c>
      <c r="Q8" s="31">
        <f t="shared" si="2"/>
        <v>8814.5</v>
      </c>
    </row>
    <row r="9" spans="1:17" x14ac:dyDescent="0.35">
      <c r="A9" s="4" t="s">
        <v>18</v>
      </c>
      <c r="B9" s="4" t="s">
        <v>24</v>
      </c>
      <c r="C9" s="4">
        <v>582</v>
      </c>
      <c r="D9" s="29">
        <v>44078</v>
      </c>
      <c r="E9" s="4" t="s">
        <v>20</v>
      </c>
      <c r="F9" s="30">
        <v>3.6758000000000002</v>
      </c>
      <c r="G9" s="31">
        <v>1031429.4800000001</v>
      </c>
      <c r="H9" s="31">
        <v>15618.474200000001</v>
      </c>
      <c r="I9" s="31">
        <v>280600</v>
      </c>
      <c r="J9" s="31">
        <v>4249</v>
      </c>
      <c r="K9" s="31">
        <f t="shared" si="0"/>
        <v>16836</v>
      </c>
      <c r="L9" s="31">
        <f t="shared" si="1"/>
        <v>28060</v>
      </c>
      <c r="M9" s="32">
        <v>54493</v>
      </c>
      <c r="N9" s="32">
        <v>23499.927673647566</v>
      </c>
      <c r="O9" s="32">
        <v>669181.66907100368</v>
      </c>
      <c r="P9" s="31">
        <v>305854</v>
      </c>
      <c r="Q9" s="31">
        <f t="shared" si="2"/>
        <v>30585.4</v>
      </c>
    </row>
    <row r="10" spans="1:17" x14ac:dyDescent="0.35">
      <c r="A10" s="4" t="s">
        <v>18</v>
      </c>
      <c r="B10" s="4" t="s">
        <v>24</v>
      </c>
      <c r="C10" s="4">
        <v>593</v>
      </c>
      <c r="D10" s="29">
        <v>44103</v>
      </c>
      <c r="E10" s="4" t="s">
        <v>20</v>
      </c>
      <c r="F10" s="4">
        <v>5.0242000000000004</v>
      </c>
      <c r="G10" s="31">
        <v>422032.80000000005</v>
      </c>
      <c r="H10" s="31">
        <v>9244.5280000000002</v>
      </c>
      <c r="I10" s="33">
        <v>84000</v>
      </c>
      <c r="J10" s="31">
        <v>1840</v>
      </c>
      <c r="K10" s="31">
        <f t="shared" si="0"/>
        <v>5040</v>
      </c>
      <c r="L10" s="31">
        <f t="shared" si="1"/>
        <v>8400</v>
      </c>
      <c r="M10" s="32">
        <v>54493</v>
      </c>
      <c r="N10" s="32">
        <v>23499.927673647566</v>
      </c>
      <c r="O10" s="32">
        <v>669181.66907100368</v>
      </c>
      <c r="P10" s="33">
        <v>91560</v>
      </c>
      <c r="Q10" s="31">
        <f t="shared" si="2"/>
        <v>9156</v>
      </c>
    </row>
    <row r="11" spans="1:17" x14ac:dyDescent="0.35">
      <c r="A11" s="4" t="s">
        <v>18</v>
      </c>
      <c r="B11" s="4" t="s">
        <v>24</v>
      </c>
      <c r="C11" s="4">
        <v>594</v>
      </c>
      <c r="D11" s="29">
        <v>44104</v>
      </c>
      <c r="E11" s="4" t="s">
        <v>20</v>
      </c>
      <c r="F11" s="4">
        <v>4.9931000000000001</v>
      </c>
      <c r="G11" s="31">
        <v>540752.73</v>
      </c>
      <c r="H11" s="31">
        <v>15223.9619</v>
      </c>
      <c r="I11" s="31">
        <v>108300</v>
      </c>
      <c r="J11" s="33">
        <v>3049</v>
      </c>
      <c r="K11" s="31">
        <f t="shared" si="0"/>
        <v>6498</v>
      </c>
      <c r="L11" s="31">
        <f t="shared" si="1"/>
        <v>10830</v>
      </c>
      <c r="M11" s="32">
        <v>54493</v>
      </c>
      <c r="N11" s="32">
        <v>23499.927673647566</v>
      </c>
      <c r="O11" s="32">
        <v>669181.66907100368</v>
      </c>
      <c r="P11" s="31">
        <v>118047.00000000001</v>
      </c>
      <c r="Q11" s="31">
        <f t="shared" si="2"/>
        <v>11804.700000000003</v>
      </c>
    </row>
    <row r="13" spans="1:17" x14ac:dyDescent="0.35">
      <c r="M13" s="3"/>
    </row>
    <row r="14" spans="1:17" x14ac:dyDescent="0.35">
      <c r="M14" s="2"/>
    </row>
    <row r="15" spans="1:17" x14ac:dyDescent="0.35">
      <c r="M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FAF2-B447-4330-A13C-30FCE943D175}">
  <dimension ref="A1:R8"/>
  <sheetViews>
    <sheetView workbookViewId="0">
      <selection activeCell="E11" sqref="E11"/>
    </sheetView>
  </sheetViews>
  <sheetFormatPr defaultRowHeight="14.5" x14ac:dyDescent="0.35"/>
  <cols>
    <col min="1" max="1" width="8.81640625" bestFit="1" customWidth="1"/>
    <col min="2" max="3" width="14.36328125" customWidth="1"/>
    <col min="4" max="4" width="11.08984375" customWidth="1"/>
    <col min="5" max="5" width="12.6328125" customWidth="1"/>
    <col min="6" max="6" width="8" customWidth="1"/>
    <col min="7" max="7" width="9" bestFit="1" customWidth="1"/>
    <col min="8" max="8" width="18.90625" customWidth="1"/>
    <col min="9" max="9" width="9.54296875" bestFit="1" customWidth="1"/>
    <col min="10" max="10" width="16.36328125" customWidth="1"/>
    <col min="11" max="11" width="14.6328125" customWidth="1"/>
    <col min="12" max="12" width="11.90625" customWidth="1"/>
    <col min="13" max="13" width="9" bestFit="1" customWidth="1"/>
    <col min="14" max="14" width="11.453125" customWidth="1"/>
    <col min="15" max="15" width="11.08984375" customWidth="1"/>
    <col min="16" max="16" width="16.08984375" customWidth="1"/>
    <col min="17" max="17" width="16.7265625" customWidth="1"/>
    <col min="18" max="18" width="21.453125" customWidth="1"/>
    <col min="19" max="19" width="10.90625" customWidth="1"/>
    <col min="20" max="20" width="9.26953125" customWidth="1"/>
    <col min="24" max="24" width="10.36328125" customWidth="1"/>
    <col min="25" max="25" width="14.453125" customWidth="1"/>
  </cols>
  <sheetData>
    <row r="1" spans="1:18" x14ac:dyDescent="0.35">
      <c r="A1" s="4" t="s">
        <v>63</v>
      </c>
    </row>
    <row r="3" spans="1:18" s="4" customFormat="1" ht="14" x14ac:dyDescent="0.3">
      <c r="A3" s="5" t="s">
        <v>25</v>
      </c>
      <c r="B3" s="5" t="s">
        <v>26</v>
      </c>
      <c r="C3" s="5" t="s">
        <v>27</v>
      </c>
      <c r="D3" s="5" t="s">
        <v>4</v>
      </c>
      <c r="E3" s="5" t="s">
        <v>28</v>
      </c>
      <c r="F3" s="6" t="s">
        <v>29</v>
      </c>
      <c r="G3" s="5" t="s">
        <v>7</v>
      </c>
      <c r="H3" s="5" t="s">
        <v>30</v>
      </c>
      <c r="I3" s="5" t="s">
        <v>7</v>
      </c>
      <c r="J3" s="5" t="s">
        <v>31</v>
      </c>
      <c r="K3" s="5" t="s">
        <v>7</v>
      </c>
      <c r="L3" s="5" t="s">
        <v>32</v>
      </c>
      <c r="M3" s="5" t="s">
        <v>7</v>
      </c>
      <c r="N3" s="5" t="s">
        <v>33</v>
      </c>
      <c r="O3" s="5" t="s">
        <v>7</v>
      </c>
      <c r="P3" s="7" t="s">
        <v>34</v>
      </c>
      <c r="Q3" s="5" t="s">
        <v>7</v>
      </c>
      <c r="R3" s="8" t="s">
        <v>35</v>
      </c>
    </row>
    <row r="4" spans="1:18" s="4" customFormat="1" ht="14" x14ac:dyDescent="0.3">
      <c r="A4" s="9"/>
      <c r="B4" s="9"/>
      <c r="C4" s="9"/>
      <c r="D4" s="9"/>
      <c r="E4" s="9"/>
      <c r="F4" s="10" t="s">
        <v>36</v>
      </c>
      <c r="G4" s="9" t="s">
        <v>37</v>
      </c>
      <c r="H4" s="9" t="s">
        <v>37</v>
      </c>
      <c r="I4" s="9" t="s">
        <v>37</v>
      </c>
      <c r="J4" s="9"/>
      <c r="K4" s="9"/>
      <c r="L4" s="9" t="s">
        <v>38</v>
      </c>
      <c r="M4" s="9" t="s">
        <v>38</v>
      </c>
      <c r="N4" s="9"/>
      <c r="O4" s="9"/>
      <c r="P4" s="9"/>
      <c r="Q4" s="11"/>
      <c r="R4" s="11"/>
    </row>
    <row r="5" spans="1:18" s="4" customFormat="1" ht="14" x14ac:dyDescent="0.3">
      <c r="A5" s="12">
        <v>578</v>
      </c>
      <c r="B5" s="12" t="s">
        <v>39</v>
      </c>
      <c r="C5" s="13">
        <v>44070</v>
      </c>
      <c r="D5" s="12" t="s">
        <v>20</v>
      </c>
      <c r="E5" s="7" t="s">
        <v>40</v>
      </c>
      <c r="F5" s="12">
        <v>1.2</v>
      </c>
      <c r="G5" s="14">
        <v>1.54E-2</v>
      </c>
      <c r="H5" s="14">
        <v>112.7</v>
      </c>
      <c r="I5" s="14">
        <v>1.4433</v>
      </c>
      <c r="J5" s="14">
        <v>4.0100000000000001E-13</v>
      </c>
      <c r="K5" s="14">
        <v>1.7800000000000001E-14</v>
      </c>
      <c r="L5" s="15">
        <v>-3.79</v>
      </c>
      <c r="M5" s="14">
        <v>0.5</v>
      </c>
      <c r="N5" s="14">
        <v>4.4100000000000003E-15</v>
      </c>
      <c r="O5" s="14">
        <v>1.96E-16</v>
      </c>
      <c r="P5" s="14">
        <v>24898</v>
      </c>
      <c r="Q5" s="14">
        <v>1152</v>
      </c>
      <c r="R5" s="8" t="s">
        <v>41</v>
      </c>
    </row>
    <row r="6" spans="1:18" s="4" customFormat="1" ht="14" x14ac:dyDescent="0.3">
      <c r="A6" s="12">
        <v>587</v>
      </c>
      <c r="B6" s="12" t="s">
        <v>42</v>
      </c>
      <c r="C6" s="13">
        <v>44084</v>
      </c>
      <c r="D6" s="12" t="s">
        <v>20</v>
      </c>
      <c r="E6" s="7" t="s">
        <v>43</v>
      </c>
      <c r="F6" s="12">
        <v>2.7</v>
      </c>
      <c r="G6" s="14">
        <v>3.4599999999999999E-2</v>
      </c>
      <c r="H6" s="14">
        <v>91.1</v>
      </c>
      <c r="I6" s="14">
        <v>1.1666000000000001</v>
      </c>
      <c r="J6" s="14">
        <v>1.3899999999999999E-12</v>
      </c>
      <c r="K6" s="14">
        <v>2.41E-14</v>
      </c>
      <c r="L6" s="15">
        <v>-4.26</v>
      </c>
      <c r="M6" s="14">
        <v>0.5</v>
      </c>
      <c r="N6" s="14">
        <v>1.5200000000000001E-14</v>
      </c>
      <c r="O6" s="14">
        <v>2.64E-16</v>
      </c>
      <c r="P6" s="14">
        <v>69444</v>
      </c>
      <c r="Q6" s="14">
        <v>1500</v>
      </c>
      <c r="R6" s="8" t="s">
        <v>41</v>
      </c>
    </row>
    <row r="7" spans="1:18" s="4" customFormat="1" ht="14" x14ac:dyDescent="0.3">
      <c r="A7" s="12">
        <v>588</v>
      </c>
      <c r="B7" s="12" t="s">
        <v>44</v>
      </c>
      <c r="C7" s="13">
        <v>44089</v>
      </c>
      <c r="D7" s="12" t="s">
        <v>20</v>
      </c>
      <c r="E7" s="7" t="s">
        <v>40</v>
      </c>
      <c r="F7" s="12">
        <v>1.6</v>
      </c>
      <c r="G7" s="14">
        <v>2.0500000000000001E-2</v>
      </c>
      <c r="H7" s="14">
        <v>110.9</v>
      </c>
      <c r="I7" s="14">
        <v>1.4201999999999999</v>
      </c>
      <c r="J7" s="14">
        <v>1.2600000000000001E-12</v>
      </c>
      <c r="K7" s="14">
        <v>2.42E-14</v>
      </c>
      <c r="L7" s="15">
        <v>-4.08</v>
      </c>
      <c r="M7" s="14">
        <v>0.5</v>
      </c>
      <c r="N7" s="14">
        <v>1.38E-14</v>
      </c>
      <c r="O7" s="14">
        <v>2.6599999999999998E-16</v>
      </c>
      <c r="P7" s="14">
        <v>76817</v>
      </c>
      <c r="Q7" s="14">
        <v>1775</v>
      </c>
      <c r="R7" s="8" t="s">
        <v>41</v>
      </c>
    </row>
    <row r="8" spans="1:18" s="4" customFormat="1" ht="14" x14ac:dyDescent="0.3">
      <c r="A8" s="12">
        <v>597</v>
      </c>
      <c r="B8" s="12" t="s">
        <v>45</v>
      </c>
      <c r="C8" s="13">
        <v>44110</v>
      </c>
      <c r="D8" s="12" t="s">
        <v>20</v>
      </c>
      <c r="E8" s="7" t="s">
        <v>46</v>
      </c>
      <c r="F8" s="12">
        <v>1.2</v>
      </c>
      <c r="G8" s="14">
        <v>1.54E-2</v>
      </c>
      <c r="H8" s="14">
        <v>111.3</v>
      </c>
      <c r="I8" s="14">
        <v>1.4253</v>
      </c>
      <c r="J8" s="14">
        <v>7.6399999999999998E-13</v>
      </c>
      <c r="K8" s="14">
        <v>2.1799999999999999E-14</v>
      </c>
      <c r="L8" s="15">
        <v>-3.38</v>
      </c>
      <c r="M8" s="14">
        <v>0.5</v>
      </c>
      <c r="N8" s="14">
        <v>8.3899999999999995E-15</v>
      </c>
      <c r="O8" s="14">
        <v>2.4E-16</v>
      </c>
      <c r="P8" s="14">
        <v>46813</v>
      </c>
      <c r="Q8" s="14">
        <v>1466</v>
      </c>
      <c r="R8" s="8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1FB5B-BF32-4E55-9AC0-C7EC825D6C63}">
  <dimension ref="A1:AC12"/>
  <sheetViews>
    <sheetView tabSelected="1" workbookViewId="0">
      <selection activeCell="E12" sqref="E12"/>
    </sheetView>
  </sheetViews>
  <sheetFormatPr defaultRowHeight="14.5" x14ac:dyDescent="0.35"/>
  <cols>
    <col min="1" max="1" width="20.26953125" customWidth="1"/>
    <col min="2" max="2" width="11.08984375" customWidth="1"/>
    <col min="5" max="5" width="18.54296875" customWidth="1"/>
    <col min="6" max="6" width="14.54296875" customWidth="1"/>
    <col min="9" max="9" width="12.7265625" customWidth="1"/>
    <col min="10" max="10" width="9.54296875" customWidth="1"/>
    <col min="15" max="15" width="11.453125" customWidth="1"/>
    <col min="16" max="16" width="12.81640625" customWidth="1"/>
    <col min="17" max="17" width="13.90625" customWidth="1"/>
    <col min="18" max="18" width="12.81640625" customWidth="1"/>
    <col min="19" max="19" width="23.36328125" customWidth="1"/>
    <col min="20" max="20" width="26.1796875" customWidth="1"/>
    <col min="21" max="21" width="27.6328125" customWidth="1"/>
    <col min="22" max="22" width="27.08984375" customWidth="1"/>
  </cols>
  <sheetData>
    <row r="1" spans="1:29" s="4" customFormat="1" ht="14" x14ac:dyDescent="0.3">
      <c r="A1" s="4" t="s">
        <v>62</v>
      </c>
    </row>
    <row r="2" spans="1:29" s="4" customFormat="1" ht="14" x14ac:dyDescent="0.3"/>
    <row r="3" spans="1:29" s="4" customFormat="1" ht="14" x14ac:dyDescent="0.3">
      <c r="A3" s="4" t="s">
        <v>27</v>
      </c>
      <c r="B3" s="4" t="s">
        <v>0</v>
      </c>
      <c r="C3" s="4" t="s">
        <v>2</v>
      </c>
      <c r="D3" s="4" t="s">
        <v>4</v>
      </c>
      <c r="E3" s="4" t="s">
        <v>58</v>
      </c>
      <c r="F3" s="4" t="s">
        <v>5</v>
      </c>
      <c r="G3" s="4" t="s">
        <v>57</v>
      </c>
      <c r="H3" s="4" t="s">
        <v>7</v>
      </c>
      <c r="I3" s="4" t="s">
        <v>31</v>
      </c>
      <c r="J3" s="4" t="s">
        <v>7</v>
      </c>
      <c r="K3" s="4" t="s">
        <v>32</v>
      </c>
      <c r="L3" s="4" t="s">
        <v>7</v>
      </c>
      <c r="M3" s="4" t="s">
        <v>33</v>
      </c>
      <c r="N3" s="4" t="s">
        <v>7</v>
      </c>
      <c r="O3" s="4" t="s">
        <v>6</v>
      </c>
      <c r="P3" s="4" t="s">
        <v>7</v>
      </c>
      <c r="R3" s="4" t="s">
        <v>56</v>
      </c>
      <c r="S3" s="4" t="s">
        <v>7</v>
      </c>
      <c r="T3" s="4" t="s">
        <v>35</v>
      </c>
      <c r="U3" s="4" t="s">
        <v>59</v>
      </c>
      <c r="V3" s="4" t="s">
        <v>60</v>
      </c>
    </row>
    <row r="4" spans="1:29" s="4" customFormat="1" ht="14" x14ac:dyDescent="0.3">
      <c r="A4" s="19"/>
      <c r="B4" s="19"/>
      <c r="C4" s="19"/>
      <c r="D4" s="19"/>
      <c r="E4" s="19"/>
      <c r="F4" s="19" t="s">
        <v>15</v>
      </c>
      <c r="G4" s="19" t="s">
        <v>37</v>
      </c>
      <c r="H4" s="19" t="s">
        <v>37</v>
      </c>
      <c r="I4" s="19"/>
      <c r="J4" s="19"/>
      <c r="K4" s="19" t="s">
        <v>38</v>
      </c>
      <c r="L4" s="19" t="s">
        <v>38</v>
      </c>
      <c r="M4" s="19" t="s">
        <v>16</v>
      </c>
      <c r="N4" s="19"/>
      <c r="O4" s="19" t="s">
        <v>16</v>
      </c>
      <c r="P4" s="19" t="s">
        <v>16</v>
      </c>
      <c r="Q4" s="19"/>
      <c r="R4" s="19" t="s">
        <v>16</v>
      </c>
      <c r="S4" s="19" t="s">
        <v>16</v>
      </c>
      <c r="T4" s="19"/>
      <c r="U4" s="19" t="s">
        <v>16</v>
      </c>
      <c r="V4" s="19" t="s">
        <v>55</v>
      </c>
    </row>
    <row r="5" spans="1:29" s="4" customFormat="1" ht="14" x14ac:dyDescent="0.3">
      <c r="A5" s="20">
        <v>43244</v>
      </c>
      <c r="B5" s="18">
        <v>299</v>
      </c>
      <c r="C5" s="18" t="s">
        <v>54</v>
      </c>
      <c r="D5" s="18" t="s">
        <v>20</v>
      </c>
      <c r="E5" s="20">
        <v>43307</v>
      </c>
      <c r="F5" s="18">
        <v>5.0635000000000003</v>
      </c>
      <c r="G5" s="18">
        <v>28.2</v>
      </c>
      <c r="H5" s="18">
        <v>0.4</v>
      </c>
      <c r="I5" s="21">
        <v>5.2309999999999998E-11</v>
      </c>
      <c r="J5" s="21">
        <v>2.4650000000000001E-13</v>
      </c>
      <c r="K5" s="18">
        <v>-6.87</v>
      </c>
      <c r="L5" s="18">
        <v>0.5</v>
      </c>
      <c r="M5" s="21">
        <v>5.726E-13</v>
      </c>
      <c r="N5" s="21">
        <v>2.7079999999999998E-15</v>
      </c>
      <c r="O5" s="21">
        <v>2684000</v>
      </c>
      <c r="P5" s="21">
        <v>36640</v>
      </c>
      <c r="Q5" s="21"/>
      <c r="R5" s="22">
        <v>64680</v>
      </c>
      <c r="S5" s="22">
        <v>6847</v>
      </c>
      <c r="T5" s="18" t="s">
        <v>47</v>
      </c>
      <c r="U5" s="23">
        <f t="shared" ref="U5:U11" si="0">O5-R5</f>
        <v>2619320</v>
      </c>
      <c r="V5" s="24">
        <f t="shared" ref="V5:V10" si="1">U5/F5</f>
        <v>517294.36160758365</v>
      </c>
      <c r="W5" s="18"/>
    </row>
    <row r="6" spans="1:29" s="26" customFormat="1" ht="14" x14ac:dyDescent="0.3">
      <c r="A6" s="20">
        <v>43305</v>
      </c>
      <c r="B6" s="18">
        <v>322</v>
      </c>
      <c r="C6" s="18" t="s">
        <v>53</v>
      </c>
      <c r="D6" s="18" t="s">
        <v>20</v>
      </c>
      <c r="E6" s="20">
        <v>43357</v>
      </c>
      <c r="F6" s="18">
        <v>5.6593999999999998</v>
      </c>
      <c r="G6" s="18">
        <v>39</v>
      </c>
      <c r="H6" s="18">
        <v>0.5</v>
      </c>
      <c r="I6" s="21">
        <v>4.6110000000000003E-11</v>
      </c>
      <c r="J6" s="21">
        <v>1.628E-13</v>
      </c>
      <c r="K6" s="18">
        <v>-7.82</v>
      </c>
      <c r="L6" s="18">
        <v>0.5</v>
      </c>
      <c r="M6" s="21">
        <v>5.0420000000000001E-13</v>
      </c>
      <c r="N6" s="21">
        <v>1.7919999999999999E-15</v>
      </c>
      <c r="O6" s="21">
        <v>2996000</v>
      </c>
      <c r="P6" s="21">
        <v>39820</v>
      </c>
      <c r="Q6" s="21"/>
      <c r="R6" s="22">
        <v>64680</v>
      </c>
      <c r="S6" s="22">
        <v>6847</v>
      </c>
      <c r="T6" s="18" t="s">
        <v>47</v>
      </c>
      <c r="U6" s="23">
        <f t="shared" si="0"/>
        <v>2931320</v>
      </c>
      <c r="V6" s="24">
        <f t="shared" si="1"/>
        <v>517955.96706364636</v>
      </c>
      <c r="W6" s="25"/>
    </row>
    <row r="7" spans="1:29" s="4" customFormat="1" ht="14" x14ac:dyDescent="0.3">
      <c r="A7" s="20">
        <v>43839</v>
      </c>
      <c r="B7" s="18">
        <v>492</v>
      </c>
      <c r="C7" s="18" t="s">
        <v>52</v>
      </c>
      <c r="D7" s="18" t="s">
        <v>20</v>
      </c>
      <c r="E7" s="20">
        <v>43882</v>
      </c>
      <c r="F7" s="18">
        <v>4.9831000000000003</v>
      </c>
      <c r="G7" s="18">
        <v>22.4</v>
      </c>
      <c r="H7" s="18">
        <v>0.3</v>
      </c>
      <c r="I7" s="21">
        <v>4.8720000000000001E-11</v>
      </c>
      <c r="J7" s="21">
        <v>1.8700000000000001E-13</v>
      </c>
      <c r="K7" s="18">
        <v>-5.49</v>
      </c>
      <c r="L7" s="18">
        <v>0.5</v>
      </c>
      <c r="M7" s="21">
        <v>5.3400000000000005E-13</v>
      </c>
      <c r="N7" s="21">
        <v>2.0599999999999999E-15</v>
      </c>
      <c r="O7" s="21">
        <v>2991000</v>
      </c>
      <c r="P7" s="21">
        <v>40000</v>
      </c>
      <c r="Q7" s="21"/>
      <c r="R7" s="22">
        <v>15710</v>
      </c>
      <c r="S7" s="22">
        <v>4743</v>
      </c>
      <c r="T7" s="18" t="s">
        <v>47</v>
      </c>
      <c r="U7" s="23">
        <f t="shared" si="0"/>
        <v>2975290</v>
      </c>
      <c r="V7" s="24">
        <f t="shared" si="1"/>
        <v>597076.11727639416</v>
      </c>
    </row>
    <row r="8" spans="1:29" s="4" customFormat="1" ht="14" x14ac:dyDescent="0.3">
      <c r="A8" s="20">
        <v>43845</v>
      </c>
      <c r="B8" s="18">
        <v>494</v>
      </c>
      <c r="C8" s="18" t="s">
        <v>51</v>
      </c>
      <c r="D8" s="18" t="s">
        <v>20</v>
      </c>
      <c r="E8" s="20">
        <v>43882</v>
      </c>
      <c r="F8" s="18">
        <v>4.9722</v>
      </c>
      <c r="G8" s="18">
        <v>22.2</v>
      </c>
      <c r="H8" s="18">
        <v>0.3</v>
      </c>
      <c r="I8" s="21">
        <v>5.0480000000000003E-11</v>
      </c>
      <c r="J8" s="21">
        <v>1.6950000000000001E-13</v>
      </c>
      <c r="K8" s="18">
        <v>-5.19</v>
      </c>
      <c r="L8" s="18">
        <v>0.5</v>
      </c>
      <c r="M8" s="21">
        <v>5.5329999999999997E-13</v>
      </c>
      <c r="N8" s="21">
        <v>1.872E-15</v>
      </c>
      <c r="O8" s="21">
        <v>3099000</v>
      </c>
      <c r="P8" s="21">
        <v>41050</v>
      </c>
      <c r="Q8" s="21"/>
      <c r="R8" s="22">
        <v>15710</v>
      </c>
      <c r="S8" s="22">
        <v>4743</v>
      </c>
      <c r="T8" s="18" t="s">
        <v>47</v>
      </c>
      <c r="U8" s="23">
        <f t="shared" si="0"/>
        <v>3083290</v>
      </c>
      <c r="V8" s="24">
        <f t="shared" si="1"/>
        <v>620105.78818229353</v>
      </c>
    </row>
    <row r="9" spans="1:29" s="4" customFormat="1" ht="14" x14ac:dyDescent="0.3">
      <c r="A9" s="20">
        <v>43903</v>
      </c>
      <c r="B9" s="18">
        <v>533</v>
      </c>
      <c r="C9" s="18" t="s">
        <v>50</v>
      </c>
      <c r="D9" s="18" t="s">
        <v>49</v>
      </c>
      <c r="E9" s="20">
        <v>44048</v>
      </c>
      <c r="F9" s="18">
        <v>5.0003000000000002</v>
      </c>
      <c r="G9" s="18">
        <v>22.2</v>
      </c>
      <c r="H9" s="18">
        <v>0.3</v>
      </c>
      <c r="I9" s="21">
        <v>1.837E-11</v>
      </c>
      <c r="J9" s="21">
        <v>4.1529999999999999E-23</v>
      </c>
      <c r="K9" s="18">
        <v>-2.54</v>
      </c>
      <c r="L9" s="18">
        <v>0.5</v>
      </c>
      <c r="M9" s="21">
        <v>2.019E-13</v>
      </c>
      <c r="N9" s="21">
        <v>8.0679999999999999E-17</v>
      </c>
      <c r="O9" s="21">
        <v>2959000</v>
      </c>
      <c r="P9" s="21">
        <v>37920</v>
      </c>
      <c r="Q9" s="21"/>
      <c r="R9" s="22">
        <v>15710</v>
      </c>
      <c r="S9" s="22">
        <v>4743</v>
      </c>
      <c r="T9" s="18" t="s">
        <v>47</v>
      </c>
      <c r="U9" s="23">
        <f t="shared" si="0"/>
        <v>2943290</v>
      </c>
      <c r="V9" s="24">
        <f t="shared" si="1"/>
        <v>588622.68263904168</v>
      </c>
    </row>
    <row r="10" spans="1:29" s="4" customFormat="1" ht="14" x14ac:dyDescent="0.3">
      <c r="A10" s="20">
        <v>44064</v>
      </c>
      <c r="B10" s="18">
        <v>575</v>
      </c>
      <c r="C10" s="18" t="s">
        <v>48</v>
      </c>
      <c r="D10" s="18" t="s">
        <v>20</v>
      </c>
      <c r="E10" s="20">
        <v>44153</v>
      </c>
      <c r="F10" s="18">
        <v>5.0602999999999998</v>
      </c>
      <c r="G10" s="18">
        <v>24.4</v>
      </c>
      <c r="H10" s="18">
        <v>0.3</v>
      </c>
      <c r="I10" s="21">
        <v>5.4669999999999997E-11</v>
      </c>
      <c r="J10" s="21">
        <v>1.596E-13</v>
      </c>
      <c r="K10" s="18">
        <v>-5.19</v>
      </c>
      <c r="L10" s="18">
        <v>0.5</v>
      </c>
      <c r="M10" s="21">
        <v>5.9929999999999998E-13</v>
      </c>
      <c r="N10" s="21">
        <v>1.7659999999999999E-15</v>
      </c>
      <c r="O10" s="21">
        <v>3434000</v>
      </c>
      <c r="P10" s="21">
        <v>45130</v>
      </c>
      <c r="Q10" s="21"/>
      <c r="R10" s="22">
        <v>47740</v>
      </c>
      <c r="S10" s="22">
        <v>3743</v>
      </c>
      <c r="T10" s="18" t="s">
        <v>47</v>
      </c>
      <c r="U10" s="23">
        <f t="shared" si="0"/>
        <v>3386260</v>
      </c>
      <c r="V10" s="24">
        <f t="shared" si="1"/>
        <v>669181.66907100368</v>
      </c>
    </row>
    <row r="11" spans="1:29" s="4" customFormat="1" ht="14" x14ac:dyDescent="0.3">
      <c r="A11" s="20">
        <v>44267</v>
      </c>
      <c r="B11" s="18">
        <v>648</v>
      </c>
      <c r="C11" s="18" t="s">
        <v>61</v>
      </c>
      <c r="D11" s="18" t="s">
        <v>20</v>
      </c>
      <c r="E11" s="20">
        <v>44313</v>
      </c>
      <c r="F11" s="18">
        <v>5.0364000000000004</v>
      </c>
      <c r="G11" s="18">
        <v>30.2</v>
      </c>
      <c r="H11" s="18">
        <v>0.4</v>
      </c>
      <c r="I11" s="21">
        <v>5.8190000000000001E-11</v>
      </c>
      <c r="J11" s="21">
        <v>2.177E-13</v>
      </c>
      <c r="K11" s="18">
        <v>-5.05</v>
      </c>
      <c r="L11" s="18">
        <v>0.5</v>
      </c>
      <c r="M11" s="21">
        <v>5.6189999999999999E-6</v>
      </c>
      <c r="N11" s="21">
        <v>6.3790000000000004E-13</v>
      </c>
      <c r="O11" s="21">
        <v>3627000</v>
      </c>
      <c r="P11" s="21">
        <v>48410</v>
      </c>
      <c r="Q11" s="21"/>
      <c r="R11" s="22">
        <v>45270</v>
      </c>
      <c r="S11" s="22">
        <v>2375</v>
      </c>
      <c r="T11" s="18" t="s">
        <v>47</v>
      </c>
      <c r="U11" s="23">
        <f t="shared" si="0"/>
        <v>3581730</v>
      </c>
      <c r="V11" s="24">
        <f t="shared" ref="V11" si="2">U11/F11</f>
        <v>711168.6919228019</v>
      </c>
    </row>
    <row r="12" spans="1:29" ht="15.75" customHeight="1" x14ac:dyDescent="0.35">
      <c r="A12" s="1"/>
      <c r="V12" s="16"/>
      <c r="W12" s="17"/>
      <c r="X12" s="17"/>
      <c r="Y12" s="17"/>
      <c r="Z12" s="17"/>
      <c r="AA12" s="17"/>
      <c r="AB12" s="17"/>
      <c r="AC12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Sjogren Gl. Data</vt:lpstr>
      <vt:lpstr>Sjogren Gl. Replicate Blanks</vt:lpstr>
      <vt:lpstr>Sjogren Gl. CRONUS-A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Adams, Jonathan R</dc:creator>
  <cp:lastModifiedBy>Adams, Jonathan R</cp:lastModifiedBy>
  <dcterms:created xsi:type="dcterms:W3CDTF">2025-09-09T18:59:25Z</dcterms:created>
  <dcterms:modified xsi:type="dcterms:W3CDTF">2025-09-11T08:08:00Z</dcterms:modified>
</cp:coreProperties>
</file>